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67" documentId="8_{A9BD7538-BB1A-45B0-BE41-54913BA1999F}" xr6:coauthVersionLast="47" xr6:coauthVersionMax="47" xr10:uidLastSave="{2DC0FF98-1F27-4A6E-895B-2587E0E25105}"/>
  <bookViews>
    <workbookView xWindow="-108" yWindow="-108" windowWidth="23256" windowHeight="12456" activeTab="1" xr2:uid="{A6309910-D6BF-4077-8C76-B7C60BDA80C5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8" i="2"/>
  <c r="K49" i="2"/>
  <c r="K50" i="2"/>
  <c r="K51" i="2"/>
  <c r="K52" i="2"/>
  <c r="K4" i="2"/>
  <c r="J52" i="2"/>
  <c r="I52" i="2"/>
  <c r="J51" i="2"/>
  <c r="I51" i="2"/>
  <c r="J50" i="2"/>
  <c r="I50" i="2"/>
  <c r="J49" i="2"/>
  <c r="I49" i="2"/>
  <c r="J48" i="2"/>
  <c r="I48" i="2"/>
  <c r="I47" i="2"/>
  <c r="K47" i="2" s="1"/>
  <c r="J46" i="2"/>
  <c r="I46" i="2"/>
  <c r="J45" i="2"/>
  <c r="I45" i="2"/>
  <c r="J44" i="2"/>
  <c r="I44" i="2"/>
  <c r="J43" i="2"/>
  <c r="I43" i="2"/>
  <c r="J42" i="2"/>
  <c r="I42" i="2"/>
  <c r="J41" i="2"/>
  <c r="I41" i="2"/>
  <c r="J40" i="2"/>
  <c r="I40" i="2"/>
  <c r="J39" i="2"/>
  <c r="I39" i="2"/>
  <c r="J38" i="2"/>
  <c r="I38" i="2"/>
  <c r="J37" i="2"/>
  <c r="I37" i="2"/>
  <c r="J36" i="2"/>
  <c r="I36" i="2"/>
  <c r="J35" i="2"/>
  <c r="I35" i="2"/>
  <c r="J34" i="2"/>
  <c r="I34" i="2"/>
  <c r="J33" i="2"/>
  <c r="I33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J5" i="2"/>
  <c r="I5" i="2"/>
  <c r="J4" i="2"/>
  <c r="I4" i="2"/>
  <c r="I29" i="1"/>
  <c r="I23" i="1"/>
  <c r="I26" i="1"/>
  <c r="I9" i="1"/>
  <c r="I49" i="1"/>
  <c r="I46" i="1"/>
  <c r="I28" i="1"/>
  <c r="I12" i="1"/>
  <c r="I40" i="1"/>
  <c r="I25" i="1"/>
  <c r="I32" i="1"/>
  <c r="I20" i="1"/>
  <c r="I41" i="1"/>
  <c r="I51" i="1"/>
  <c r="I44" i="1"/>
  <c r="I13" i="1"/>
  <c r="I33" i="1"/>
  <c r="I31" i="1"/>
  <c r="I14" i="1"/>
  <c r="I10" i="1"/>
  <c r="I19" i="1"/>
  <c r="I42" i="1"/>
  <c r="I4" i="1"/>
  <c r="I11" i="1"/>
  <c r="I8" i="1"/>
  <c r="I52" i="1"/>
  <c r="I24" i="1"/>
  <c r="I50" i="1"/>
  <c r="I48" i="1"/>
  <c r="I27" i="1"/>
  <c r="I36" i="1"/>
  <c r="I6" i="1"/>
  <c r="I35" i="1"/>
  <c r="I43" i="1"/>
  <c r="I22" i="1"/>
  <c r="I15" i="1"/>
  <c r="I18" i="1"/>
  <c r="I5" i="1"/>
  <c r="I45" i="1"/>
  <c r="I30" i="1"/>
  <c r="I37" i="1"/>
  <c r="I16" i="1"/>
  <c r="I34" i="1"/>
  <c r="I39" i="1"/>
  <c r="I47" i="1"/>
  <c r="I7" i="1"/>
  <c r="I38" i="1"/>
  <c r="I17" i="1"/>
  <c r="I21" i="1"/>
  <c r="J47" i="2" l="1"/>
</calcChain>
</file>

<file path=xl/sharedStrings.xml><?xml version="1.0" encoding="utf-8"?>
<sst xmlns="http://schemas.openxmlformats.org/spreadsheetml/2006/main" count="412" uniqueCount="124">
  <si>
    <t>상반기 OA 평가 결과</t>
  </si>
  <si>
    <t>부서명</t>
    <phoneticPr fontId="0" type="noConversion"/>
  </si>
  <si>
    <t>사번</t>
    <phoneticPr fontId="0" type="noConversion"/>
  </si>
  <si>
    <t>이름</t>
    <phoneticPr fontId="0" type="noConversion"/>
  </si>
  <si>
    <t>직급</t>
    <phoneticPr fontId="0" type="noConversion"/>
  </si>
  <si>
    <t>엑셀</t>
    <phoneticPr fontId="0" type="noConversion"/>
  </si>
  <si>
    <t>워드</t>
    <phoneticPr fontId="0" type="noConversion"/>
  </si>
  <si>
    <t>PPT</t>
    <phoneticPr fontId="0" type="noConversion"/>
  </si>
  <si>
    <t>평균</t>
  </si>
  <si>
    <t>등급</t>
  </si>
  <si>
    <t>인사팀</t>
  </si>
  <si>
    <t>A08399</t>
  </si>
  <si>
    <t>과장</t>
  </si>
  <si>
    <t>A09096</t>
  </si>
  <si>
    <t>대리</t>
  </si>
  <si>
    <t>A01081</t>
  </si>
  <si>
    <t>사원</t>
  </si>
  <si>
    <t>총무팀</t>
  </si>
  <si>
    <t>A07861</t>
  </si>
  <si>
    <t>A02401</t>
  </si>
  <si>
    <t>영업2팀</t>
  </si>
  <si>
    <t>A03300</t>
  </si>
  <si>
    <t>차장</t>
  </si>
  <si>
    <t>영업지원팀</t>
  </si>
  <si>
    <t>A06707</t>
  </si>
  <si>
    <t>영업3팀</t>
  </si>
  <si>
    <t>A09004</t>
  </si>
  <si>
    <t>재무팀</t>
  </si>
  <si>
    <t>A08482</t>
  </si>
  <si>
    <t>A01009</t>
  </si>
  <si>
    <t>A06164</t>
  </si>
  <si>
    <t>A08885</t>
  </si>
  <si>
    <t>홍보팀</t>
  </si>
  <si>
    <t>A06683</t>
  </si>
  <si>
    <t>A09619</t>
  </si>
  <si>
    <t>A01940</t>
  </si>
  <si>
    <t>A03028</t>
  </si>
  <si>
    <t>A05402</t>
  </si>
  <si>
    <t>A03886</t>
  </si>
  <si>
    <t>A06360</t>
  </si>
  <si>
    <t>기획팀</t>
  </si>
  <si>
    <t>A03951</t>
  </si>
  <si>
    <t>A08183</t>
  </si>
  <si>
    <t>A08325</t>
  </si>
  <si>
    <t>A02998</t>
  </si>
  <si>
    <t>A03158</t>
  </si>
  <si>
    <t>A05098</t>
  </si>
  <si>
    <t>A02723</t>
  </si>
  <si>
    <t>A05986</t>
  </si>
  <si>
    <t>A08606</t>
  </si>
  <si>
    <t>영업1팀</t>
  </si>
  <si>
    <t>A02932</t>
  </si>
  <si>
    <t>A08564</t>
  </si>
  <si>
    <t>부장</t>
  </si>
  <si>
    <t>A07892</t>
  </si>
  <si>
    <t>A06655</t>
  </si>
  <si>
    <t>A03696</t>
  </si>
  <si>
    <t>A06309</t>
  </si>
  <si>
    <t>A02735</t>
  </si>
  <si>
    <t>A06957</t>
  </si>
  <si>
    <t>A03202</t>
  </si>
  <si>
    <t>A05100</t>
  </si>
  <si>
    <t>A06818</t>
  </si>
  <si>
    <t>A01746</t>
  </si>
  <si>
    <t>A08720</t>
  </si>
  <si>
    <t>A04416</t>
  </si>
  <si>
    <t>A06458</t>
  </si>
  <si>
    <t>A06193</t>
  </si>
  <si>
    <t>A02680</t>
  </si>
  <si>
    <t>A04430</t>
  </si>
  <si>
    <t>A09633</t>
  </si>
  <si>
    <t>A01477</t>
  </si>
  <si>
    <t>A04461</t>
  </si>
  <si>
    <t>해외영업팀</t>
  </si>
  <si>
    <t>박철수</t>
  </si>
  <si>
    <t>이지은</t>
  </si>
  <si>
    <t>최승호</t>
  </si>
  <si>
    <t>정미숙</t>
  </si>
  <si>
    <t>임태우</t>
  </si>
  <si>
    <t>유진영</t>
  </si>
  <si>
    <t>한지현</t>
  </si>
  <si>
    <t>강민우</t>
  </si>
  <si>
    <t>윤세린</t>
  </si>
  <si>
    <t>서민준</t>
  </si>
  <si>
    <t>권현주</t>
  </si>
  <si>
    <t>신영호</t>
  </si>
  <si>
    <t>오지원</t>
  </si>
  <si>
    <t>조영미</t>
  </si>
  <si>
    <t>백승우</t>
  </si>
  <si>
    <t>김지현</t>
  </si>
  <si>
    <t>장성민</t>
  </si>
  <si>
    <t>남윤서</t>
  </si>
  <si>
    <t>손현우</t>
  </si>
  <si>
    <t>나은주</t>
  </si>
  <si>
    <t>고민재</t>
  </si>
  <si>
    <t>문정은</t>
  </si>
  <si>
    <t>송유진</t>
  </si>
  <si>
    <t>하준호</t>
  </si>
  <si>
    <t>전혜린</t>
  </si>
  <si>
    <t>박도현</t>
  </si>
  <si>
    <t>유지영</t>
  </si>
  <si>
    <t>이승민</t>
  </si>
  <si>
    <t>정수진</t>
  </si>
  <si>
    <t>신민경</t>
  </si>
  <si>
    <t>김도연</t>
  </si>
  <si>
    <t>임진우</t>
  </si>
  <si>
    <t>최지수</t>
  </si>
  <si>
    <t>김현우</t>
  </si>
  <si>
    <t>황윤서</t>
  </si>
  <si>
    <t>장지영</t>
  </si>
  <si>
    <t>정준영</t>
  </si>
  <si>
    <t>이지수</t>
  </si>
  <si>
    <t>강은지</t>
  </si>
  <si>
    <t>조승민</t>
  </si>
  <si>
    <t>나현주</t>
  </si>
  <si>
    <t>신지민</t>
  </si>
  <si>
    <t>박서연</t>
  </si>
  <si>
    <t>정주영</t>
  </si>
  <si>
    <t>김민지</t>
  </si>
  <si>
    <t>이영재</t>
  </si>
  <si>
    <t>강지우</t>
  </si>
  <si>
    <t>최현수</t>
  </si>
  <si>
    <t>김경희</t>
    <phoneticPr fontId="3" type="noConversion"/>
  </si>
  <si>
    <t>등급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</si>
</sst>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20"/>
      <color theme="9" tint="-0.249977111117893"/>
      <name val="맑은 고딕"/>
      <family val="3"/>
      <charset val="129"/>
    </font>
    <font>
      <sz val="20"/>
      <color theme="4"/>
      <name val="HY헤드라인M"/>
      <family val="1"/>
      <charset val="129"/>
    </font>
    <font>
      <b/>
      <sz val="11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41" fontId="5" fillId="0" borderId="0" xfId="1" applyFont="1" applyAlignment="1">
      <alignment horizontal="centerContinuous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41" fontId="2" fillId="2" borderId="0" xfId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1" fontId="0" fillId="0" borderId="0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1B46-9139-494F-AFD7-F4250B0EC482}">
  <dimension ref="B1:J52"/>
  <sheetViews>
    <sheetView workbookViewId="0">
      <pane ySplit="3" topLeftCell="A4" activePane="bottomLeft" state="frozen"/>
      <selection activeCell="E3" sqref="E3"/>
      <selection pane="bottomLeft" activeCell="J3" sqref="J3"/>
    </sheetView>
  </sheetViews>
  <sheetFormatPr defaultRowHeight="17.399999999999999" x14ac:dyDescent="0.4"/>
  <cols>
    <col min="1" max="1" width="3.8984375" customWidth="1"/>
    <col min="2" max="2" width="11" customWidth="1"/>
  </cols>
  <sheetData>
    <row r="1" spans="2:10" ht="30" x14ac:dyDescent="0.4">
      <c r="B1" s="1" t="s">
        <v>0</v>
      </c>
      <c r="C1" s="2"/>
      <c r="D1" s="2"/>
      <c r="E1" s="2"/>
      <c r="F1" s="2"/>
      <c r="G1" s="2"/>
      <c r="H1" s="2"/>
      <c r="I1" s="3"/>
      <c r="J1" s="2"/>
    </row>
    <row r="2" spans="2:10" x14ac:dyDescent="0.4">
      <c r="B2" s="5"/>
      <c r="C2" s="6"/>
      <c r="D2" s="6"/>
      <c r="E2" s="6"/>
      <c r="F2" s="5"/>
      <c r="G2" s="5"/>
      <c r="H2" s="5"/>
      <c r="I2" s="7"/>
      <c r="J2" s="5"/>
    </row>
    <row r="3" spans="2:10" x14ac:dyDescent="0.4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9" t="s">
        <v>8</v>
      </c>
      <c r="J3" s="10" t="s">
        <v>123</v>
      </c>
    </row>
    <row r="4" spans="2:10" x14ac:dyDescent="0.4">
      <c r="B4" s="6" t="s">
        <v>73</v>
      </c>
      <c r="C4" s="6" t="s">
        <v>45</v>
      </c>
      <c r="D4" s="6" t="s">
        <v>96</v>
      </c>
      <c r="E4" s="6" t="s">
        <v>16</v>
      </c>
      <c r="F4" s="5">
        <v>63</v>
      </c>
      <c r="G4" s="5">
        <v>66</v>
      </c>
      <c r="H4" s="5">
        <v>51</v>
      </c>
      <c r="I4" s="11">
        <f>AVERAGE(F4:H4)</f>
        <v>60</v>
      </c>
      <c r="J4" s="6"/>
    </row>
    <row r="5" spans="2:10" x14ac:dyDescent="0.4">
      <c r="B5" s="6" t="s">
        <v>25</v>
      </c>
      <c r="C5" s="6" t="s">
        <v>62</v>
      </c>
      <c r="D5" s="6" t="s">
        <v>111</v>
      </c>
      <c r="E5" s="6" t="s">
        <v>53</v>
      </c>
      <c r="F5" s="5">
        <v>55</v>
      </c>
      <c r="G5" s="5">
        <v>50</v>
      </c>
      <c r="H5" s="5">
        <v>70</v>
      </c>
      <c r="I5" s="11">
        <f>AVERAGE(F5:H5)</f>
        <v>58.333333333333336</v>
      </c>
      <c r="J5" s="6"/>
    </row>
    <row r="6" spans="2:10" x14ac:dyDescent="0.4">
      <c r="B6" s="6" t="s">
        <v>25</v>
      </c>
      <c r="C6" s="6" t="s">
        <v>56</v>
      </c>
      <c r="D6" s="6" t="s">
        <v>105</v>
      </c>
      <c r="E6" s="6" t="s">
        <v>53</v>
      </c>
      <c r="F6" s="5">
        <v>72</v>
      </c>
      <c r="G6" s="5">
        <v>99</v>
      </c>
      <c r="H6" s="5">
        <v>57</v>
      </c>
      <c r="I6" s="11">
        <f>AVERAGE(F6:H6)</f>
        <v>76</v>
      </c>
      <c r="J6" s="6"/>
    </row>
    <row r="7" spans="2:10" x14ac:dyDescent="0.4">
      <c r="B7" s="6" t="s">
        <v>50</v>
      </c>
      <c r="C7" s="6" t="s">
        <v>70</v>
      </c>
      <c r="D7" s="6" t="s">
        <v>119</v>
      </c>
      <c r="E7" s="6" t="s">
        <v>16</v>
      </c>
      <c r="F7" s="5">
        <v>75</v>
      </c>
      <c r="G7" s="5">
        <v>69</v>
      </c>
      <c r="H7" s="5">
        <v>102</v>
      </c>
      <c r="I7" s="11">
        <f>AVERAGE(F7:H7)</f>
        <v>82</v>
      </c>
      <c r="J7" s="6"/>
    </row>
    <row r="8" spans="2:10" x14ac:dyDescent="0.4">
      <c r="B8" s="6" t="s">
        <v>32</v>
      </c>
      <c r="C8" s="6" t="s">
        <v>47</v>
      </c>
      <c r="D8" s="6" t="s">
        <v>98</v>
      </c>
      <c r="E8" s="6" t="s">
        <v>14</v>
      </c>
      <c r="F8" s="5">
        <v>75</v>
      </c>
      <c r="G8" s="5">
        <v>93</v>
      </c>
      <c r="H8" s="5">
        <v>75</v>
      </c>
      <c r="I8" s="11">
        <f>AVERAGE(F8:H8)</f>
        <v>81</v>
      </c>
      <c r="J8" s="6"/>
    </row>
    <row r="9" spans="2:10" x14ac:dyDescent="0.4">
      <c r="B9" s="6" t="s">
        <v>17</v>
      </c>
      <c r="C9" s="6" t="s">
        <v>19</v>
      </c>
      <c r="D9" s="6" t="s">
        <v>77</v>
      </c>
      <c r="E9" s="6" t="s">
        <v>12</v>
      </c>
      <c r="F9" s="5">
        <v>93</v>
      </c>
      <c r="G9" s="5">
        <v>84</v>
      </c>
      <c r="H9" s="5">
        <v>81</v>
      </c>
      <c r="I9" s="11">
        <f>AVERAGE(F9:H9)</f>
        <v>86</v>
      </c>
      <c r="J9" s="6"/>
    </row>
    <row r="10" spans="2:10" x14ac:dyDescent="0.4">
      <c r="B10" s="6" t="s">
        <v>17</v>
      </c>
      <c r="C10" s="6" t="s">
        <v>42</v>
      </c>
      <c r="D10" s="6" t="s">
        <v>93</v>
      </c>
      <c r="E10" s="6" t="s">
        <v>12</v>
      </c>
      <c r="F10" s="5">
        <v>72</v>
      </c>
      <c r="G10" s="5">
        <v>57</v>
      </c>
      <c r="H10" s="5">
        <v>69</v>
      </c>
      <c r="I10" s="11">
        <f>AVERAGE(F10:H10)</f>
        <v>66</v>
      </c>
      <c r="J10" s="6"/>
    </row>
    <row r="11" spans="2:10" x14ac:dyDescent="0.4">
      <c r="B11" s="6" t="s">
        <v>10</v>
      </c>
      <c r="C11" s="6" t="s">
        <v>46</v>
      </c>
      <c r="D11" s="6" t="s">
        <v>97</v>
      </c>
      <c r="E11" s="6" t="s">
        <v>14</v>
      </c>
      <c r="F11" s="5">
        <v>78</v>
      </c>
      <c r="G11" s="5">
        <v>69</v>
      </c>
      <c r="H11" s="5">
        <v>66</v>
      </c>
      <c r="I11" s="11">
        <f>AVERAGE(F11:H11)</f>
        <v>71</v>
      </c>
      <c r="J11" s="6"/>
    </row>
    <row r="12" spans="2:10" x14ac:dyDescent="0.4">
      <c r="B12" s="6" t="s">
        <v>27</v>
      </c>
      <c r="C12" s="6" t="s">
        <v>28</v>
      </c>
      <c r="D12" s="6" t="s">
        <v>81</v>
      </c>
      <c r="E12" s="6" t="s">
        <v>14</v>
      </c>
      <c r="F12" s="5">
        <v>90</v>
      </c>
      <c r="G12" s="5">
        <v>57</v>
      </c>
      <c r="H12" s="5">
        <v>54</v>
      </c>
      <c r="I12" s="11">
        <f>AVERAGE(F12:H12)</f>
        <v>67</v>
      </c>
      <c r="J12" s="6"/>
    </row>
    <row r="13" spans="2:10" x14ac:dyDescent="0.4">
      <c r="B13" s="6" t="s">
        <v>23</v>
      </c>
      <c r="C13" s="6" t="s">
        <v>37</v>
      </c>
      <c r="D13" s="6" t="s">
        <v>89</v>
      </c>
      <c r="E13" s="6" t="s">
        <v>14</v>
      </c>
      <c r="F13" s="5">
        <v>90</v>
      </c>
      <c r="G13" s="5">
        <v>78</v>
      </c>
      <c r="H13" s="5">
        <v>54</v>
      </c>
      <c r="I13" s="11">
        <f>AVERAGE(F13:H13)</f>
        <v>74</v>
      </c>
      <c r="J13" s="6"/>
    </row>
    <row r="14" spans="2:10" x14ac:dyDescent="0.4">
      <c r="B14" s="6" t="s">
        <v>40</v>
      </c>
      <c r="C14" s="6" t="s">
        <v>41</v>
      </c>
      <c r="D14" s="6" t="s">
        <v>92</v>
      </c>
      <c r="E14" s="6" t="s">
        <v>16</v>
      </c>
      <c r="F14" s="5">
        <v>87</v>
      </c>
      <c r="G14" s="5">
        <v>99</v>
      </c>
      <c r="H14" s="5">
        <v>93</v>
      </c>
      <c r="I14" s="11">
        <f>AVERAGE(F14:H14)</f>
        <v>93</v>
      </c>
      <c r="J14" s="6"/>
    </row>
    <row r="15" spans="2:10" x14ac:dyDescent="0.4">
      <c r="B15" s="6" t="s">
        <v>73</v>
      </c>
      <c r="C15" s="6" t="s">
        <v>60</v>
      </c>
      <c r="D15" s="6" t="s">
        <v>109</v>
      </c>
      <c r="E15" s="6" t="s">
        <v>12</v>
      </c>
      <c r="F15" s="5">
        <v>54</v>
      </c>
      <c r="G15" s="5">
        <v>87</v>
      </c>
      <c r="H15" s="5">
        <v>99</v>
      </c>
      <c r="I15" s="11">
        <f>AVERAGE(F15:H15)</f>
        <v>80</v>
      </c>
      <c r="J15" s="6"/>
    </row>
    <row r="16" spans="2:10" x14ac:dyDescent="0.4">
      <c r="B16" s="6" t="s">
        <v>25</v>
      </c>
      <c r="C16" s="6" t="s">
        <v>66</v>
      </c>
      <c r="D16" s="6" t="s">
        <v>115</v>
      </c>
      <c r="E16" s="6" t="s">
        <v>16</v>
      </c>
      <c r="F16" s="5">
        <v>84</v>
      </c>
      <c r="G16" s="5">
        <v>60</v>
      </c>
      <c r="H16" s="5">
        <v>51</v>
      </c>
      <c r="I16" s="11">
        <f>AVERAGE(F16:H16)</f>
        <v>65</v>
      </c>
      <c r="J16" s="6"/>
    </row>
    <row r="17" spans="2:10" x14ac:dyDescent="0.4">
      <c r="B17" s="6" t="s">
        <v>10</v>
      </c>
      <c r="C17" s="6" t="s">
        <v>72</v>
      </c>
      <c r="D17" s="4" t="s">
        <v>121</v>
      </c>
      <c r="E17" s="6" t="s">
        <v>53</v>
      </c>
      <c r="F17" s="5">
        <v>90</v>
      </c>
      <c r="G17" s="5">
        <v>69</v>
      </c>
      <c r="H17" s="5">
        <v>75</v>
      </c>
      <c r="I17" s="11">
        <f>AVERAGE(F17:H17)</f>
        <v>78</v>
      </c>
      <c r="J17" s="6"/>
    </row>
    <row r="18" spans="2:10" x14ac:dyDescent="0.4">
      <c r="B18" s="6" t="s">
        <v>32</v>
      </c>
      <c r="C18" s="6" t="s">
        <v>61</v>
      </c>
      <c r="D18" s="6" t="s">
        <v>110</v>
      </c>
      <c r="E18" s="6" t="s">
        <v>16</v>
      </c>
      <c r="F18" s="5">
        <v>69</v>
      </c>
      <c r="G18" s="5">
        <v>81</v>
      </c>
      <c r="H18" s="5">
        <v>78</v>
      </c>
      <c r="I18" s="11">
        <f>AVERAGE(F18:H18)</f>
        <v>76</v>
      </c>
      <c r="J18" s="6"/>
    </row>
    <row r="19" spans="2:10" x14ac:dyDescent="0.4">
      <c r="B19" s="6" t="s">
        <v>20</v>
      </c>
      <c r="C19" s="6" t="s">
        <v>43</v>
      </c>
      <c r="D19" s="6" t="s">
        <v>94</v>
      </c>
      <c r="E19" s="6" t="s">
        <v>16</v>
      </c>
      <c r="F19" s="5">
        <v>69</v>
      </c>
      <c r="G19" s="5">
        <v>78</v>
      </c>
      <c r="H19" s="5">
        <v>84</v>
      </c>
      <c r="I19" s="11">
        <f>AVERAGE(F19:H19)</f>
        <v>77</v>
      </c>
      <c r="J19" s="6"/>
    </row>
    <row r="20" spans="2:10" x14ac:dyDescent="0.4">
      <c r="B20" s="6" t="s">
        <v>32</v>
      </c>
      <c r="C20" s="6" t="s">
        <v>33</v>
      </c>
      <c r="D20" s="6" t="s">
        <v>85</v>
      </c>
      <c r="E20" s="6" t="s">
        <v>16</v>
      </c>
      <c r="F20" s="5">
        <v>54</v>
      </c>
      <c r="G20" s="5">
        <v>87</v>
      </c>
      <c r="H20" s="5">
        <v>57</v>
      </c>
      <c r="I20" s="11">
        <f>AVERAGE(F20:H20)</f>
        <v>66</v>
      </c>
      <c r="J20" s="6"/>
    </row>
    <row r="21" spans="2:10" x14ac:dyDescent="0.4">
      <c r="B21" s="6" t="s">
        <v>10</v>
      </c>
      <c r="C21" s="6" t="s">
        <v>11</v>
      </c>
      <c r="D21" s="6" t="s">
        <v>122</v>
      </c>
      <c r="E21" s="6" t="s">
        <v>12</v>
      </c>
      <c r="F21" s="5">
        <v>95</v>
      </c>
      <c r="G21" s="5">
        <v>87</v>
      </c>
      <c r="H21" s="5">
        <v>92</v>
      </c>
      <c r="I21" s="11">
        <f>AVERAGE(F21:H21)</f>
        <v>91.333333333333329</v>
      </c>
      <c r="J21" s="6"/>
    </row>
    <row r="22" spans="2:10" x14ac:dyDescent="0.4">
      <c r="B22" s="6" t="s">
        <v>17</v>
      </c>
      <c r="C22" s="6" t="s">
        <v>59</v>
      </c>
      <c r="D22" s="6" t="s">
        <v>108</v>
      </c>
      <c r="E22" s="6" t="s">
        <v>14</v>
      </c>
      <c r="F22" s="5">
        <v>99</v>
      </c>
      <c r="G22" s="5">
        <v>63</v>
      </c>
      <c r="H22" s="5">
        <v>87</v>
      </c>
      <c r="I22" s="11">
        <f>AVERAGE(F22:H22)</f>
        <v>83</v>
      </c>
      <c r="J22" s="6"/>
    </row>
    <row r="23" spans="2:10" x14ac:dyDescent="0.4">
      <c r="B23" s="6" t="s">
        <v>10</v>
      </c>
      <c r="C23" s="6" t="s">
        <v>15</v>
      </c>
      <c r="D23" s="6" t="s">
        <v>75</v>
      </c>
      <c r="E23" s="6" t="s">
        <v>16</v>
      </c>
      <c r="F23" s="5">
        <v>72</v>
      </c>
      <c r="G23" s="5">
        <v>78</v>
      </c>
      <c r="H23" s="5">
        <v>51</v>
      </c>
      <c r="I23" s="11">
        <f>AVERAGE(F23:H23)</f>
        <v>67</v>
      </c>
      <c r="J23" s="6"/>
    </row>
    <row r="24" spans="2:10" x14ac:dyDescent="0.4">
      <c r="B24" s="6" t="s">
        <v>40</v>
      </c>
      <c r="C24" s="6" t="s">
        <v>49</v>
      </c>
      <c r="D24" s="6" t="s">
        <v>100</v>
      </c>
      <c r="E24" s="6" t="s">
        <v>22</v>
      </c>
      <c r="F24" s="5">
        <v>90</v>
      </c>
      <c r="G24" s="5">
        <v>69</v>
      </c>
      <c r="H24" s="5">
        <v>78</v>
      </c>
      <c r="I24" s="11">
        <f>AVERAGE(F24:H24)</f>
        <v>79</v>
      </c>
      <c r="J24" s="6"/>
    </row>
    <row r="25" spans="2:10" x14ac:dyDescent="0.4">
      <c r="B25" s="6" t="s">
        <v>10</v>
      </c>
      <c r="C25" s="6" t="s">
        <v>30</v>
      </c>
      <c r="D25" s="6" t="s">
        <v>83</v>
      </c>
      <c r="E25" s="6" t="s">
        <v>14</v>
      </c>
      <c r="F25" s="5">
        <v>87</v>
      </c>
      <c r="G25" s="5">
        <v>60</v>
      </c>
      <c r="H25" s="5">
        <v>102</v>
      </c>
      <c r="I25" s="11">
        <f>AVERAGE(F25:H25)</f>
        <v>83</v>
      </c>
      <c r="J25" s="6"/>
    </row>
    <row r="26" spans="2:10" x14ac:dyDescent="0.4">
      <c r="B26" s="6" t="s">
        <v>17</v>
      </c>
      <c r="C26" s="6" t="s">
        <v>18</v>
      </c>
      <c r="D26" s="6" t="s">
        <v>76</v>
      </c>
      <c r="E26" s="6" t="s">
        <v>12</v>
      </c>
      <c r="F26" s="5">
        <v>60</v>
      </c>
      <c r="G26" s="5">
        <v>54</v>
      </c>
      <c r="H26" s="5">
        <v>87</v>
      </c>
      <c r="I26" s="11">
        <f>AVERAGE(F26:H26)</f>
        <v>67</v>
      </c>
      <c r="J26" s="6"/>
    </row>
    <row r="27" spans="2:10" x14ac:dyDescent="0.4">
      <c r="B27" s="6" t="s">
        <v>40</v>
      </c>
      <c r="C27" s="6" t="s">
        <v>54</v>
      </c>
      <c r="D27" s="6" t="s">
        <v>103</v>
      </c>
      <c r="E27" s="6" t="s">
        <v>16</v>
      </c>
      <c r="F27" s="5">
        <v>69</v>
      </c>
      <c r="G27" s="5">
        <v>93</v>
      </c>
      <c r="H27" s="5">
        <v>60</v>
      </c>
      <c r="I27" s="11">
        <f>AVERAGE(F27:H27)</f>
        <v>74</v>
      </c>
      <c r="J27" s="6"/>
    </row>
    <row r="28" spans="2:10" x14ac:dyDescent="0.4">
      <c r="B28" s="6" t="s">
        <v>25</v>
      </c>
      <c r="C28" s="6" t="s">
        <v>26</v>
      </c>
      <c r="D28" s="6" t="s">
        <v>80</v>
      </c>
      <c r="E28" s="6" t="s">
        <v>12</v>
      </c>
      <c r="F28" s="5">
        <v>63</v>
      </c>
      <c r="G28" s="5">
        <v>75</v>
      </c>
      <c r="H28" s="5">
        <v>81</v>
      </c>
      <c r="I28" s="11">
        <f>AVERAGE(F28:H28)</f>
        <v>73</v>
      </c>
      <c r="J28" s="6"/>
    </row>
    <row r="29" spans="2:10" x14ac:dyDescent="0.4">
      <c r="B29" s="6" t="s">
        <v>10</v>
      </c>
      <c r="C29" s="6" t="s">
        <v>13</v>
      </c>
      <c r="D29" s="6" t="s">
        <v>74</v>
      </c>
      <c r="E29" s="6" t="s">
        <v>14</v>
      </c>
      <c r="F29" s="5">
        <v>72</v>
      </c>
      <c r="G29" s="5">
        <v>84</v>
      </c>
      <c r="H29" s="5">
        <v>90</v>
      </c>
      <c r="I29" s="11">
        <f>AVERAGE(F29:H29)</f>
        <v>82</v>
      </c>
      <c r="J29" s="6"/>
    </row>
    <row r="30" spans="2:10" x14ac:dyDescent="0.4">
      <c r="B30" s="6" t="s">
        <v>20</v>
      </c>
      <c r="C30" s="6" t="s">
        <v>64</v>
      </c>
      <c r="D30" s="6" t="s">
        <v>113</v>
      </c>
      <c r="E30" s="6" t="s">
        <v>14</v>
      </c>
      <c r="F30" s="5">
        <v>57</v>
      </c>
      <c r="G30" s="5">
        <v>57</v>
      </c>
      <c r="H30" s="5">
        <v>63</v>
      </c>
      <c r="I30" s="11">
        <f>AVERAGE(F30:H30)</f>
        <v>59</v>
      </c>
      <c r="J30" s="6"/>
    </row>
    <row r="31" spans="2:10" x14ac:dyDescent="0.4">
      <c r="B31" s="6" t="s">
        <v>17</v>
      </c>
      <c r="C31" s="6" t="s">
        <v>39</v>
      </c>
      <c r="D31" s="6" t="s">
        <v>91</v>
      </c>
      <c r="E31" s="6" t="s">
        <v>12</v>
      </c>
      <c r="F31" s="5">
        <v>63</v>
      </c>
      <c r="G31" s="5">
        <v>72</v>
      </c>
      <c r="H31" s="5">
        <v>90</v>
      </c>
      <c r="I31" s="11">
        <f>AVERAGE(F31:H31)</f>
        <v>75</v>
      </c>
      <c r="J31" s="6"/>
    </row>
    <row r="32" spans="2:10" x14ac:dyDescent="0.4">
      <c r="B32" s="6" t="s">
        <v>73</v>
      </c>
      <c r="C32" s="6" t="s">
        <v>31</v>
      </c>
      <c r="D32" s="6" t="s">
        <v>84</v>
      </c>
      <c r="E32" s="6" t="s">
        <v>16</v>
      </c>
      <c r="F32" s="5">
        <v>69</v>
      </c>
      <c r="G32" s="5">
        <v>84</v>
      </c>
      <c r="H32" s="5">
        <v>87</v>
      </c>
      <c r="I32" s="11">
        <f>AVERAGE(F32:H32)</f>
        <v>80</v>
      </c>
      <c r="J32" s="6"/>
    </row>
    <row r="33" spans="2:10" x14ac:dyDescent="0.4">
      <c r="B33" s="6" t="s">
        <v>27</v>
      </c>
      <c r="C33" s="6" t="s">
        <v>38</v>
      </c>
      <c r="D33" s="6" t="s">
        <v>90</v>
      </c>
      <c r="E33" s="6" t="s">
        <v>14</v>
      </c>
      <c r="F33" s="5">
        <v>96</v>
      </c>
      <c r="G33" s="5">
        <v>90</v>
      </c>
      <c r="H33" s="5">
        <v>54</v>
      </c>
      <c r="I33" s="11">
        <f>AVERAGE(F33:H33)</f>
        <v>80</v>
      </c>
      <c r="J33" s="6"/>
    </row>
    <row r="34" spans="2:10" x14ac:dyDescent="0.4">
      <c r="B34" s="6" t="s">
        <v>25</v>
      </c>
      <c r="C34" s="6" t="s">
        <v>67</v>
      </c>
      <c r="D34" s="6" t="s">
        <v>116</v>
      </c>
      <c r="E34" s="6" t="s">
        <v>14</v>
      </c>
      <c r="F34" s="5">
        <v>60</v>
      </c>
      <c r="G34" s="5">
        <v>90</v>
      </c>
      <c r="H34" s="5">
        <v>99</v>
      </c>
      <c r="I34" s="11">
        <f>AVERAGE(F34:H34)</f>
        <v>83</v>
      </c>
      <c r="J34" s="6"/>
    </row>
    <row r="35" spans="2:10" x14ac:dyDescent="0.4">
      <c r="B35" s="6" t="s">
        <v>23</v>
      </c>
      <c r="C35" s="6" t="s">
        <v>57</v>
      </c>
      <c r="D35" s="6" t="s">
        <v>106</v>
      </c>
      <c r="E35" s="6" t="s">
        <v>14</v>
      </c>
      <c r="F35" s="5">
        <v>72</v>
      </c>
      <c r="G35" s="5">
        <v>63</v>
      </c>
      <c r="H35" s="5">
        <v>90</v>
      </c>
      <c r="I35" s="11">
        <f>AVERAGE(F35:H35)</f>
        <v>75</v>
      </c>
      <c r="J35" s="6"/>
    </row>
    <row r="36" spans="2:10" x14ac:dyDescent="0.4">
      <c r="B36" s="6" t="s">
        <v>50</v>
      </c>
      <c r="C36" s="6" t="s">
        <v>55</v>
      </c>
      <c r="D36" s="6" t="s">
        <v>104</v>
      </c>
      <c r="E36" s="6" t="s">
        <v>16</v>
      </c>
      <c r="F36" s="5">
        <v>72</v>
      </c>
      <c r="G36" s="5">
        <v>54</v>
      </c>
      <c r="H36" s="5">
        <v>54</v>
      </c>
      <c r="I36" s="11">
        <f>AVERAGE(F36:H36)</f>
        <v>60</v>
      </c>
      <c r="J36" s="6"/>
    </row>
    <row r="37" spans="2:10" x14ac:dyDescent="0.4">
      <c r="B37" s="6" t="s">
        <v>27</v>
      </c>
      <c r="C37" s="6" t="s">
        <v>65</v>
      </c>
      <c r="D37" s="6" t="s">
        <v>114</v>
      </c>
      <c r="E37" s="6" t="s">
        <v>16</v>
      </c>
      <c r="F37" s="5">
        <v>102</v>
      </c>
      <c r="G37" s="5">
        <v>75</v>
      </c>
      <c r="H37" s="5">
        <v>87</v>
      </c>
      <c r="I37" s="11">
        <f>AVERAGE(F37:H37)</f>
        <v>88</v>
      </c>
      <c r="J37" s="6"/>
    </row>
    <row r="38" spans="2:10" x14ac:dyDescent="0.4">
      <c r="B38" s="6" t="s">
        <v>27</v>
      </c>
      <c r="C38" s="6" t="s">
        <v>71</v>
      </c>
      <c r="D38" s="6" t="s">
        <v>120</v>
      </c>
      <c r="E38" s="6" t="s">
        <v>16</v>
      </c>
      <c r="F38" s="5">
        <v>84</v>
      </c>
      <c r="G38" s="5">
        <v>96</v>
      </c>
      <c r="H38" s="5">
        <v>69</v>
      </c>
      <c r="I38" s="11">
        <f>AVERAGE(F38:H38)</f>
        <v>83</v>
      </c>
      <c r="J38" s="6"/>
    </row>
    <row r="39" spans="2:10" x14ac:dyDescent="0.4">
      <c r="B39" s="6" t="s">
        <v>32</v>
      </c>
      <c r="C39" s="6" t="s">
        <v>68</v>
      </c>
      <c r="D39" s="6" t="s">
        <v>117</v>
      </c>
      <c r="E39" s="6" t="s">
        <v>14</v>
      </c>
      <c r="F39" s="5">
        <v>81</v>
      </c>
      <c r="G39" s="5">
        <v>84</v>
      </c>
      <c r="H39" s="5">
        <v>69</v>
      </c>
      <c r="I39" s="11">
        <f>AVERAGE(F39:H39)</f>
        <v>78</v>
      </c>
      <c r="J39" s="6"/>
    </row>
    <row r="40" spans="2:10" x14ac:dyDescent="0.4">
      <c r="B40" s="6" t="s">
        <v>25</v>
      </c>
      <c r="C40" s="6" t="s">
        <v>29</v>
      </c>
      <c r="D40" s="6" t="s">
        <v>82</v>
      </c>
      <c r="E40" s="6" t="s">
        <v>12</v>
      </c>
      <c r="F40" s="5">
        <v>85</v>
      </c>
      <c r="G40" s="5">
        <v>100</v>
      </c>
      <c r="H40" s="5">
        <v>99</v>
      </c>
      <c r="I40" s="11">
        <f>AVERAGE(F40:H40)</f>
        <v>94.666666666666671</v>
      </c>
      <c r="J40" s="6"/>
    </row>
    <row r="41" spans="2:10" x14ac:dyDescent="0.4">
      <c r="B41" s="6" t="s">
        <v>27</v>
      </c>
      <c r="C41" s="6" t="s">
        <v>34</v>
      </c>
      <c r="D41" s="6" t="s">
        <v>86</v>
      </c>
      <c r="E41" s="6" t="s">
        <v>14</v>
      </c>
      <c r="F41" s="5">
        <v>72</v>
      </c>
      <c r="G41" s="5">
        <v>75</v>
      </c>
      <c r="H41" s="5">
        <v>90</v>
      </c>
      <c r="I41" s="11">
        <f>AVERAGE(F41:H41)</f>
        <v>79</v>
      </c>
      <c r="J41" s="6"/>
    </row>
    <row r="42" spans="2:10" x14ac:dyDescent="0.4">
      <c r="B42" s="6" t="s">
        <v>17</v>
      </c>
      <c r="C42" s="6" t="s">
        <v>44</v>
      </c>
      <c r="D42" s="6" t="s">
        <v>95</v>
      </c>
      <c r="E42" s="6" t="s">
        <v>16</v>
      </c>
      <c r="F42" s="5">
        <v>63</v>
      </c>
      <c r="G42" s="5">
        <v>78</v>
      </c>
      <c r="H42" s="5">
        <v>72</v>
      </c>
      <c r="I42" s="11">
        <f>AVERAGE(F42:H42)</f>
        <v>71</v>
      </c>
      <c r="J42" s="6"/>
    </row>
    <row r="43" spans="2:10" x14ac:dyDescent="0.4">
      <c r="B43" s="6" t="s">
        <v>32</v>
      </c>
      <c r="C43" s="6" t="s">
        <v>58</v>
      </c>
      <c r="D43" s="6" t="s">
        <v>107</v>
      </c>
      <c r="E43" s="6" t="s">
        <v>16</v>
      </c>
      <c r="F43" s="5">
        <v>96</v>
      </c>
      <c r="G43" s="5">
        <v>96</v>
      </c>
      <c r="H43" s="5">
        <v>96</v>
      </c>
      <c r="I43" s="11">
        <f>AVERAGE(F43:H43)</f>
        <v>96</v>
      </c>
      <c r="J43" s="6"/>
    </row>
    <row r="44" spans="2:10" x14ac:dyDescent="0.4">
      <c r="B44" s="6" t="s">
        <v>17</v>
      </c>
      <c r="C44" s="6" t="s">
        <v>36</v>
      </c>
      <c r="D44" s="6" t="s">
        <v>88</v>
      </c>
      <c r="E44" s="6" t="s">
        <v>16</v>
      </c>
      <c r="F44" s="5">
        <v>84</v>
      </c>
      <c r="G44" s="5">
        <v>84</v>
      </c>
      <c r="H44" s="5">
        <v>54</v>
      </c>
      <c r="I44" s="11">
        <f>AVERAGE(F44:H44)</f>
        <v>74</v>
      </c>
      <c r="J44" s="6"/>
    </row>
    <row r="45" spans="2:10" x14ac:dyDescent="0.4">
      <c r="B45" s="6" t="s">
        <v>27</v>
      </c>
      <c r="C45" s="6" t="s">
        <v>63</v>
      </c>
      <c r="D45" s="6" t="s">
        <v>112</v>
      </c>
      <c r="E45" s="6" t="s">
        <v>53</v>
      </c>
      <c r="F45" s="5">
        <v>57</v>
      </c>
      <c r="G45" s="5">
        <v>60</v>
      </c>
      <c r="H45" s="5">
        <v>75</v>
      </c>
      <c r="I45" s="11">
        <f>AVERAGE(F45:H45)</f>
        <v>64</v>
      </c>
      <c r="J45" s="6"/>
    </row>
    <row r="46" spans="2:10" x14ac:dyDescent="0.4">
      <c r="B46" s="6" t="s">
        <v>23</v>
      </c>
      <c r="C46" s="6" t="s">
        <v>24</v>
      </c>
      <c r="D46" s="6" t="s">
        <v>79</v>
      </c>
      <c r="E46" s="6" t="s">
        <v>14</v>
      </c>
      <c r="F46" s="5">
        <v>90</v>
      </c>
      <c r="G46" s="5">
        <v>57</v>
      </c>
      <c r="H46" s="5">
        <v>81</v>
      </c>
      <c r="I46" s="11">
        <f>AVERAGE(F46:H46)</f>
        <v>76</v>
      </c>
      <c r="J46" s="6"/>
    </row>
    <row r="47" spans="2:10" x14ac:dyDescent="0.4">
      <c r="B47" s="6" t="s">
        <v>50</v>
      </c>
      <c r="C47" s="6" t="s">
        <v>69</v>
      </c>
      <c r="D47" s="6" t="s">
        <v>118</v>
      </c>
      <c r="E47" s="6" t="s">
        <v>14</v>
      </c>
      <c r="F47" s="5">
        <v>50</v>
      </c>
      <c r="G47" s="5">
        <v>45</v>
      </c>
      <c r="H47" s="5">
        <v>50</v>
      </c>
      <c r="I47" s="11">
        <f>AVERAGE(F47:H47)</f>
        <v>48.333333333333336</v>
      </c>
      <c r="J47" s="6"/>
    </row>
    <row r="48" spans="2:10" x14ac:dyDescent="0.4">
      <c r="B48" s="6" t="s">
        <v>32</v>
      </c>
      <c r="C48" s="6" t="s">
        <v>52</v>
      </c>
      <c r="D48" s="6" t="s">
        <v>102</v>
      </c>
      <c r="E48" s="6" t="s">
        <v>53</v>
      </c>
      <c r="F48" s="5">
        <v>51</v>
      </c>
      <c r="G48" s="5">
        <v>96</v>
      </c>
      <c r="H48" s="5">
        <v>81</v>
      </c>
      <c r="I48" s="11">
        <f>AVERAGE(F48:H48)</f>
        <v>76</v>
      </c>
      <c r="J48" s="6"/>
    </row>
    <row r="49" spans="2:10" x14ac:dyDescent="0.4">
      <c r="B49" s="6" t="s">
        <v>20</v>
      </c>
      <c r="C49" s="6" t="s">
        <v>21</v>
      </c>
      <c r="D49" s="6" t="s">
        <v>78</v>
      </c>
      <c r="E49" s="6" t="s">
        <v>22</v>
      </c>
      <c r="F49" s="5">
        <v>60</v>
      </c>
      <c r="G49" s="5">
        <v>72</v>
      </c>
      <c r="H49" s="5">
        <v>54</v>
      </c>
      <c r="I49" s="11">
        <f>AVERAGE(F49:H49)</f>
        <v>62</v>
      </c>
      <c r="J49" s="6"/>
    </row>
    <row r="50" spans="2:10" x14ac:dyDescent="0.4">
      <c r="B50" s="6" t="s">
        <v>50</v>
      </c>
      <c r="C50" s="6" t="s">
        <v>51</v>
      </c>
      <c r="D50" s="6" t="s">
        <v>101</v>
      </c>
      <c r="E50" s="6" t="s">
        <v>14</v>
      </c>
      <c r="F50" s="5">
        <v>96</v>
      </c>
      <c r="G50" s="5">
        <v>57</v>
      </c>
      <c r="H50" s="5">
        <v>81</v>
      </c>
      <c r="I50" s="11">
        <f>AVERAGE(F50:H50)</f>
        <v>78</v>
      </c>
      <c r="J50" s="6"/>
    </row>
    <row r="51" spans="2:10" x14ac:dyDescent="0.4">
      <c r="B51" s="6" t="s">
        <v>73</v>
      </c>
      <c r="C51" s="6" t="s">
        <v>35</v>
      </c>
      <c r="D51" s="6" t="s">
        <v>87</v>
      </c>
      <c r="E51" s="6" t="s">
        <v>14</v>
      </c>
      <c r="F51" s="5">
        <v>54</v>
      </c>
      <c r="G51" s="5">
        <v>78</v>
      </c>
      <c r="H51" s="5">
        <v>51</v>
      </c>
      <c r="I51" s="11">
        <f>AVERAGE(F51:H51)</f>
        <v>61</v>
      </c>
      <c r="J51" s="6"/>
    </row>
    <row r="52" spans="2:10" x14ac:dyDescent="0.4">
      <c r="B52" s="6" t="s">
        <v>23</v>
      </c>
      <c r="C52" s="6" t="s">
        <v>48</v>
      </c>
      <c r="D52" s="6" t="s">
        <v>99</v>
      </c>
      <c r="E52" s="6" t="s">
        <v>16</v>
      </c>
      <c r="F52" s="5">
        <v>93</v>
      </c>
      <c r="G52" s="5">
        <v>60</v>
      </c>
      <c r="H52" s="5">
        <v>60</v>
      </c>
      <c r="I52" s="11">
        <f>AVERAGE(F52:H52)</f>
        <v>71</v>
      </c>
      <c r="J52" s="6"/>
    </row>
  </sheetData>
  <sortState xmlns:xlrd2="http://schemas.microsoft.com/office/spreadsheetml/2017/richdata2" ref="A4:J52">
    <sortCondition descending="1" ref="A5:A52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2EEA0-2484-447C-9310-2F87E1367571}">
  <dimension ref="B1:K52"/>
  <sheetViews>
    <sheetView tabSelected="1" workbookViewId="0">
      <pane ySplit="3" topLeftCell="A4" activePane="bottomLeft" state="frozen"/>
      <selection activeCell="E3" sqref="E3"/>
      <selection pane="bottomLeft" activeCell="J3" sqref="J3"/>
    </sheetView>
  </sheetViews>
  <sheetFormatPr defaultRowHeight="17.399999999999999" x14ac:dyDescent="0.4"/>
  <cols>
    <col min="1" max="1" width="3.8984375" customWidth="1"/>
    <col min="2" max="2" width="11" customWidth="1"/>
    <col min="11" max="11" width="8.796875" style="4"/>
  </cols>
  <sheetData>
    <row r="1" spans="2:11" ht="30" x14ac:dyDescent="0.4">
      <c r="B1" s="1" t="s">
        <v>0</v>
      </c>
      <c r="C1" s="2"/>
      <c r="D1" s="2"/>
      <c r="E1" s="2"/>
      <c r="F1" s="2"/>
      <c r="G1" s="2"/>
      <c r="H1" s="2"/>
      <c r="I1" s="3"/>
      <c r="J1" s="2"/>
    </row>
    <row r="2" spans="2:11" x14ac:dyDescent="0.4">
      <c r="B2" s="5"/>
      <c r="C2" s="6"/>
      <c r="D2" s="6"/>
      <c r="E2" s="6"/>
      <c r="F2" s="5"/>
      <c r="G2" s="5"/>
      <c r="H2" s="5"/>
      <c r="I2" s="7"/>
      <c r="J2" s="5"/>
    </row>
    <row r="3" spans="2:11" x14ac:dyDescent="0.4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9" t="s">
        <v>8</v>
      </c>
      <c r="J3" s="10" t="s">
        <v>9</v>
      </c>
    </row>
    <row r="4" spans="2:11" x14ac:dyDescent="0.4">
      <c r="B4" s="6" t="s">
        <v>73</v>
      </c>
      <c r="C4" s="6" t="s">
        <v>45</v>
      </c>
      <c r="D4" s="6" t="s">
        <v>96</v>
      </c>
      <c r="E4" s="6" t="s">
        <v>16</v>
      </c>
      <c r="F4" s="5">
        <v>63</v>
      </c>
      <c r="G4" s="5">
        <v>66</v>
      </c>
      <c r="H4" s="5">
        <v>51</v>
      </c>
      <c r="I4" s="11">
        <f>AVERAGE(F4:H4)</f>
        <v>60</v>
      </c>
      <c r="J4" s="6" t="str">
        <f>IF(I4 &gt;= 80, "우수", IF(I4 &gt;= 60, "보통", "재시험"))</f>
        <v>보통</v>
      </c>
      <c r="K4" s="4" t="str">
        <f>IF(I4&gt;=90, "SA", IF(I4&gt;=80, "A", IF(I4&gt;=70, "B", IF(I4&gt;=60, "C", IF(I4&gt;=50, "D", "F")))))</f>
        <v>C</v>
      </c>
    </row>
    <row r="5" spans="2:11" x14ac:dyDescent="0.4">
      <c r="B5" s="6" t="s">
        <v>25</v>
      </c>
      <c r="C5" s="6" t="s">
        <v>62</v>
      </c>
      <c r="D5" s="6" t="s">
        <v>111</v>
      </c>
      <c r="E5" s="6" t="s">
        <v>53</v>
      </c>
      <c r="F5" s="5">
        <v>55</v>
      </c>
      <c r="G5" s="5">
        <v>50</v>
      </c>
      <c r="H5" s="5">
        <v>70</v>
      </c>
      <c r="I5" s="11">
        <f>AVERAGE(F5:H5)</f>
        <v>58.333333333333336</v>
      </c>
      <c r="J5" s="6" t="str">
        <f>IF(I5 &gt;= 80, "우수", IF(I5 &gt;= 60, "보통", "재시험"))</f>
        <v>재시험</v>
      </c>
      <c r="K5" s="4" t="str">
        <f t="shared" ref="K5:K52" si="0">IF(I5&gt;=90, "SA", IF(I5&gt;=80, "A", IF(I5&gt;=70, "B", IF(I5&gt;=60, "C", IF(I5&gt;=50, "D", "F")))))</f>
        <v>D</v>
      </c>
    </row>
    <row r="6" spans="2:11" x14ac:dyDescent="0.4">
      <c r="B6" s="6" t="s">
        <v>25</v>
      </c>
      <c r="C6" s="6" t="s">
        <v>56</v>
      </c>
      <c r="D6" s="6" t="s">
        <v>105</v>
      </c>
      <c r="E6" s="6" t="s">
        <v>53</v>
      </c>
      <c r="F6" s="5">
        <v>72</v>
      </c>
      <c r="G6" s="5">
        <v>99</v>
      </c>
      <c r="H6" s="5">
        <v>57</v>
      </c>
      <c r="I6" s="11">
        <f>AVERAGE(F6:H6)</f>
        <v>76</v>
      </c>
      <c r="J6" s="6" t="str">
        <f>IF(I6 &gt;= 80, "우수", IF(I6 &gt;= 60, "보통", "재시험"))</f>
        <v>보통</v>
      </c>
      <c r="K6" s="4" t="str">
        <f t="shared" si="0"/>
        <v>B</v>
      </c>
    </row>
    <row r="7" spans="2:11" x14ac:dyDescent="0.4">
      <c r="B7" s="6" t="s">
        <v>50</v>
      </c>
      <c r="C7" s="6" t="s">
        <v>70</v>
      </c>
      <c r="D7" s="6" t="s">
        <v>119</v>
      </c>
      <c r="E7" s="6" t="s">
        <v>16</v>
      </c>
      <c r="F7" s="5">
        <v>75</v>
      </c>
      <c r="G7" s="5">
        <v>69</v>
      </c>
      <c r="H7" s="5">
        <v>102</v>
      </c>
      <c r="I7" s="11">
        <f>AVERAGE(F7:H7)</f>
        <v>82</v>
      </c>
      <c r="J7" s="6" t="str">
        <f>IF(I7 &gt;= 80, "우수", IF(I7 &gt;= 60, "보통", "재시험"))</f>
        <v>우수</v>
      </c>
      <c r="K7" s="4" t="str">
        <f t="shared" si="0"/>
        <v>A</v>
      </c>
    </row>
    <row r="8" spans="2:11" x14ac:dyDescent="0.4">
      <c r="B8" s="6" t="s">
        <v>32</v>
      </c>
      <c r="C8" s="6" t="s">
        <v>47</v>
      </c>
      <c r="D8" s="6" t="s">
        <v>98</v>
      </c>
      <c r="E8" s="6" t="s">
        <v>14</v>
      </c>
      <c r="F8" s="5">
        <v>75</v>
      </c>
      <c r="G8" s="5">
        <v>93</v>
      </c>
      <c r="H8" s="5">
        <v>75</v>
      </c>
      <c r="I8" s="11">
        <f>AVERAGE(F8:H8)</f>
        <v>81</v>
      </c>
      <c r="J8" s="6" t="str">
        <f>IF(I8 &gt;= 80, "우수", IF(I8 &gt;= 60, "보통", "재시험"))</f>
        <v>우수</v>
      </c>
      <c r="K8" s="4" t="str">
        <f t="shared" si="0"/>
        <v>A</v>
      </c>
    </row>
    <row r="9" spans="2:11" x14ac:dyDescent="0.4">
      <c r="B9" s="6" t="s">
        <v>17</v>
      </c>
      <c r="C9" s="6" t="s">
        <v>19</v>
      </c>
      <c r="D9" s="6" t="s">
        <v>77</v>
      </c>
      <c r="E9" s="6" t="s">
        <v>12</v>
      </c>
      <c r="F9" s="5">
        <v>93</v>
      </c>
      <c r="G9" s="5">
        <v>84</v>
      </c>
      <c r="H9" s="5">
        <v>81</v>
      </c>
      <c r="I9" s="11">
        <f>AVERAGE(F9:H9)</f>
        <v>86</v>
      </c>
      <c r="J9" s="6" t="str">
        <f>IF(I9 &gt;= 80, "우수", IF(I9 &gt;= 60, "보통", "재시험"))</f>
        <v>우수</v>
      </c>
      <c r="K9" s="4" t="str">
        <f t="shared" si="0"/>
        <v>A</v>
      </c>
    </row>
    <row r="10" spans="2:11" x14ac:dyDescent="0.4">
      <c r="B10" s="6" t="s">
        <v>17</v>
      </c>
      <c r="C10" s="6" t="s">
        <v>42</v>
      </c>
      <c r="D10" s="6" t="s">
        <v>93</v>
      </c>
      <c r="E10" s="6" t="s">
        <v>12</v>
      </c>
      <c r="F10" s="5">
        <v>72</v>
      </c>
      <c r="G10" s="5">
        <v>57</v>
      </c>
      <c r="H10" s="5">
        <v>69</v>
      </c>
      <c r="I10" s="11">
        <f>AVERAGE(F10:H10)</f>
        <v>66</v>
      </c>
      <c r="J10" s="6" t="str">
        <f>IF(I10 &gt;= 80, "우수", IF(I10 &gt;= 60, "보통", "재시험"))</f>
        <v>보통</v>
      </c>
      <c r="K10" s="4" t="str">
        <f t="shared" si="0"/>
        <v>C</v>
      </c>
    </row>
    <row r="11" spans="2:11" x14ac:dyDescent="0.4">
      <c r="B11" s="6" t="s">
        <v>10</v>
      </c>
      <c r="C11" s="6" t="s">
        <v>46</v>
      </c>
      <c r="D11" s="6" t="s">
        <v>97</v>
      </c>
      <c r="E11" s="6" t="s">
        <v>14</v>
      </c>
      <c r="F11" s="5">
        <v>78</v>
      </c>
      <c r="G11" s="5">
        <v>69</v>
      </c>
      <c r="H11" s="5">
        <v>66</v>
      </c>
      <c r="I11" s="11">
        <f>AVERAGE(F11:H11)</f>
        <v>71</v>
      </c>
      <c r="J11" s="6" t="str">
        <f>IF(I11 &gt;= 80, "우수", IF(I11 &gt;= 60, "보통", "재시험"))</f>
        <v>보통</v>
      </c>
      <c r="K11" s="4" t="str">
        <f t="shared" si="0"/>
        <v>B</v>
      </c>
    </row>
    <row r="12" spans="2:11" x14ac:dyDescent="0.4">
      <c r="B12" s="6" t="s">
        <v>27</v>
      </c>
      <c r="C12" s="6" t="s">
        <v>28</v>
      </c>
      <c r="D12" s="6" t="s">
        <v>81</v>
      </c>
      <c r="E12" s="6" t="s">
        <v>14</v>
      </c>
      <c r="F12" s="5">
        <v>90</v>
      </c>
      <c r="G12" s="5">
        <v>57</v>
      </c>
      <c r="H12" s="5">
        <v>54</v>
      </c>
      <c r="I12" s="11">
        <f>AVERAGE(F12:H12)</f>
        <v>67</v>
      </c>
      <c r="J12" s="6" t="str">
        <f>IF(I12 &gt;= 80, "우수", IF(I12 &gt;= 60, "보통", "재시험"))</f>
        <v>보통</v>
      </c>
      <c r="K12" s="4" t="str">
        <f t="shared" si="0"/>
        <v>C</v>
      </c>
    </row>
    <row r="13" spans="2:11" x14ac:dyDescent="0.4">
      <c r="B13" s="6" t="s">
        <v>23</v>
      </c>
      <c r="C13" s="6" t="s">
        <v>37</v>
      </c>
      <c r="D13" s="6" t="s">
        <v>89</v>
      </c>
      <c r="E13" s="6" t="s">
        <v>14</v>
      </c>
      <c r="F13" s="5">
        <v>90</v>
      </c>
      <c r="G13" s="5">
        <v>78</v>
      </c>
      <c r="H13" s="5">
        <v>54</v>
      </c>
      <c r="I13" s="11">
        <f>AVERAGE(F13:H13)</f>
        <v>74</v>
      </c>
      <c r="J13" s="6" t="str">
        <f>IF(I13 &gt;= 80, "우수", IF(I13 &gt;= 60, "보통", "재시험"))</f>
        <v>보통</v>
      </c>
      <c r="K13" s="4" t="str">
        <f t="shared" si="0"/>
        <v>B</v>
      </c>
    </row>
    <row r="14" spans="2:11" x14ac:dyDescent="0.4">
      <c r="B14" s="6" t="s">
        <v>40</v>
      </c>
      <c r="C14" s="6" t="s">
        <v>41</v>
      </c>
      <c r="D14" s="6" t="s">
        <v>92</v>
      </c>
      <c r="E14" s="6" t="s">
        <v>16</v>
      </c>
      <c r="F14" s="5">
        <v>87</v>
      </c>
      <c r="G14" s="5">
        <v>99</v>
      </c>
      <c r="H14" s="5">
        <v>93</v>
      </c>
      <c r="I14" s="11">
        <f>AVERAGE(F14:H14)</f>
        <v>93</v>
      </c>
      <c r="J14" s="6" t="str">
        <f>IF(I14 &gt;= 80, "우수", IF(I14 &gt;= 60, "보통", "재시험"))</f>
        <v>우수</v>
      </c>
      <c r="K14" s="4" t="str">
        <f t="shared" si="0"/>
        <v>SA</v>
      </c>
    </row>
    <row r="15" spans="2:11" x14ac:dyDescent="0.4">
      <c r="B15" s="6" t="s">
        <v>73</v>
      </c>
      <c r="C15" s="6" t="s">
        <v>60</v>
      </c>
      <c r="D15" s="6" t="s">
        <v>109</v>
      </c>
      <c r="E15" s="6" t="s">
        <v>12</v>
      </c>
      <c r="F15" s="5">
        <v>54</v>
      </c>
      <c r="G15" s="5">
        <v>87</v>
      </c>
      <c r="H15" s="5">
        <v>99</v>
      </c>
      <c r="I15" s="11">
        <f>AVERAGE(F15:H15)</f>
        <v>80</v>
      </c>
      <c r="J15" s="6" t="str">
        <f>IF(I15 &gt;= 80, "우수", IF(I15 &gt;= 60, "보통", "재시험"))</f>
        <v>우수</v>
      </c>
      <c r="K15" s="4" t="str">
        <f t="shared" si="0"/>
        <v>A</v>
      </c>
    </row>
    <row r="16" spans="2:11" x14ac:dyDescent="0.4">
      <c r="B16" s="6" t="s">
        <v>25</v>
      </c>
      <c r="C16" s="6" t="s">
        <v>66</v>
      </c>
      <c r="D16" s="6" t="s">
        <v>115</v>
      </c>
      <c r="E16" s="6" t="s">
        <v>16</v>
      </c>
      <c r="F16" s="5">
        <v>84</v>
      </c>
      <c r="G16" s="5">
        <v>60</v>
      </c>
      <c r="H16" s="5">
        <v>51</v>
      </c>
      <c r="I16" s="11">
        <f>AVERAGE(F16:H16)</f>
        <v>65</v>
      </c>
      <c r="J16" s="6" t="str">
        <f>IF(I16 &gt;= 80, "우수", IF(I16 &gt;= 60, "보통", "재시험"))</f>
        <v>보통</v>
      </c>
      <c r="K16" s="4" t="str">
        <f t="shared" si="0"/>
        <v>C</v>
      </c>
    </row>
    <row r="17" spans="2:11" x14ac:dyDescent="0.4">
      <c r="B17" s="6" t="s">
        <v>10</v>
      </c>
      <c r="C17" s="6" t="s">
        <v>72</v>
      </c>
      <c r="D17" s="4" t="s">
        <v>121</v>
      </c>
      <c r="E17" s="6" t="s">
        <v>53</v>
      </c>
      <c r="F17" s="5">
        <v>90</v>
      </c>
      <c r="G17" s="5">
        <v>69</v>
      </c>
      <c r="H17" s="5">
        <v>75</v>
      </c>
      <c r="I17" s="11">
        <f>AVERAGE(F17:H17)</f>
        <v>78</v>
      </c>
      <c r="J17" s="6" t="str">
        <f>IF(I17 &gt;= 80, "우수", IF(I17 &gt;= 60, "보통", "재시험"))</f>
        <v>보통</v>
      </c>
      <c r="K17" s="4" t="str">
        <f t="shared" si="0"/>
        <v>B</v>
      </c>
    </row>
    <row r="18" spans="2:11" x14ac:dyDescent="0.4">
      <c r="B18" s="6" t="s">
        <v>32</v>
      </c>
      <c r="C18" s="6" t="s">
        <v>61</v>
      </c>
      <c r="D18" s="6" t="s">
        <v>110</v>
      </c>
      <c r="E18" s="6" t="s">
        <v>16</v>
      </c>
      <c r="F18" s="5">
        <v>69</v>
      </c>
      <c r="G18" s="5">
        <v>81</v>
      </c>
      <c r="H18" s="5">
        <v>78</v>
      </c>
      <c r="I18" s="11">
        <f>AVERAGE(F18:H18)</f>
        <v>76</v>
      </c>
      <c r="J18" s="6" t="str">
        <f>IF(I18 &gt;= 80, "우수", IF(I18 &gt;= 60, "보통", "재시험"))</f>
        <v>보통</v>
      </c>
      <c r="K18" s="4" t="str">
        <f t="shared" si="0"/>
        <v>B</v>
      </c>
    </row>
    <row r="19" spans="2:11" x14ac:dyDescent="0.4">
      <c r="B19" s="6" t="s">
        <v>20</v>
      </c>
      <c r="C19" s="6" t="s">
        <v>43</v>
      </c>
      <c r="D19" s="6" t="s">
        <v>94</v>
      </c>
      <c r="E19" s="6" t="s">
        <v>16</v>
      </c>
      <c r="F19" s="5">
        <v>69</v>
      </c>
      <c r="G19" s="5">
        <v>78</v>
      </c>
      <c r="H19" s="5">
        <v>84</v>
      </c>
      <c r="I19" s="11">
        <f>AVERAGE(F19:H19)</f>
        <v>77</v>
      </c>
      <c r="J19" s="6" t="str">
        <f>IF(I19 &gt;= 80, "우수", IF(I19 &gt;= 60, "보통", "재시험"))</f>
        <v>보통</v>
      </c>
      <c r="K19" s="4" t="str">
        <f t="shared" si="0"/>
        <v>B</v>
      </c>
    </row>
    <row r="20" spans="2:11" x14ac:dyDescent="0.4">
      <c r="B20" s="6" t="s">
        <v>32</v>
      </c>
      <c r="C20" s="6" t="s">
        <v>33</v>
      </c>
      <c r="D20" s="6" t="s">
        <v>85</v>
      </c>
      <c r="E20" s="6" t="s">
        <v>16</v>
      </c>
      <c r="F20" s="5">
        <v>54</v>
      </c>
      <c r="G20" s="5">
        <v>87</v>
      </c>
      <c r="H20" s="5">
        <v>57</v>
      </c>
      <c r="I20" s="11">
        <f>AVERAGE(F20:H20)</f>
        <v>66</v>
      </c>
      <c r="J20" s="6" t="str">
        <f>IF(I20 &gt;= 80, "우수", IF(I20 &gt;= 60, "보통", "재시험"))</f>
        <v>보통</v>
      </c>
      <c r="K20" s="4" t="str">
        <f t="shared" si="0"/>
        <v>C</v>
      </c>
    </row>
    <row r="21" spans="2:11" x14ac:dyDescent="0.4">
      <c r="B21" s="6" t="s">
        <v>10</v>
      </c>
      <c r="C21" s="6" t="s">
        <v>11</v>
      </c>
      <c r="D21" s="6" t="s">
        <v>122</v>
      </c>
      <c r="E21" s="6" t="s">
        <v>12</v>
      </c>
      <c r="F21" s="5">
        <v>95</v>
      </c>
      <c r="G21" s="5">
        <v>87</v>
      </c>
      <c r="H21" s="5">
        <v>92</v>
      </c>
      <c r="I21" s="11">
        <f>AVERAGE(F21:H21)</f>
        <v>91.333333333333329</v>
      </c>
      <c r="J21" s="6" t="str">
        <f>IF(I21 &gt;= 80, "우수", IF(I21 &gt;= 60, "보통", "재시험"))</f>
        <v>우수</v>
      </c>
      <c r="K21" s="4" t="str">
        <f t="shared" si="0"/>
        <v>SA</v>
      </c>
    </row>
    <row r="22" spans="2:11" x14ac:dyDescent="0.4">
      <c r="B22" s="6" t="s">
        <v>17</v>
      </c>
      <c r="C22" s="6" t="s">
        <v>59</v>
      </c>
      <c r="D22" s="6" t="s">
        <v>108</v>
      </c>
      <c r="E22" s="6" t="s">
        <v>14</v>
      </c>
      <c r="F22" s="5">
        <v>99</v>
      </c>
      <c r="G22" s="5">
        <v>63</v>
      </c>
      <c r="H22" s="5">
        <v>87</v>
      </c>
      <c r="I22" s="11">
        <f>AVERAGE(F22:H22)</f>
        <v>83</v>
      </c>
      <c r="J22" s="6" t="str">
        <f>IF(I22 &gt;= 80, "우수", IF(I22 &gt;= 60, "보통", "재시험"))</f>
        <v>우수</v>
      </c>
      <c r="K22" s="4" t="str">
        <f t="shared" si="0"/>
        <v>A</v>
      </c>
    </row>
    <row r="23" spans="2:11" x14ac:dyDescent="0.4">
      <c r="B23" s="6" t="s">
        <v>10</v>
      </c>
      <c r="C23" s="6" t="s">
        <v>15</v>
      </c>
      <c r="D23" s="6" t="s">
        <v>75</v>
      </c>
      <c r="E23" s="6" t="s">
        <v>16</v>
      </c>
      <c r="F23" s="5">
        <v>72</v>
      </c>
      <c r="G23" s="5">
        <v>78</v>
      </c>
      <c r="H23" s="5">
        <v>51</v>
      </c>
      <c r="I23" s="11">
        <f>AVERAGE(F23:H23)</f>
        <v>67</v>
      </c>
      <c r="J23" s="6" t="str">
        <f>IF(I23 &gt;= 80, "우수", IF(I23 &gt;= 60, "보통", "재시험"))</f>
        <v>보통</v>
      </c>
      <c r="K23" s="4" t="str">
        <f t="shared" si="0"/>
        <v>C</v>
      </c>
    </row>
    <row r="24" spans="2:11" x14ac:dyDescent="0.4">
      <c r="B24" s="6" t="s">
        <v>40</v>
      </c>
      <c r="C24" s="6" t="s">
        <v>49</v>
      </c>
      <c r="D24" s="6" t="s">
        <v>100</v>
      </c>
      <c r="E24" s="6" t="s">
        <v>22</v>
      </c>
      <c r="F24" s="5">
        <v>90</v>
      </c>
      <c r="G24" s="5">
        <v>69</v>
      </c>
      <c r="H24" s="5">
        <v>78</v>
      </c>
      <c r="I24" s="11">
        <f>AVERAGE(F24:H24)</f>
        <v>79</v>
      </c>
      <c r="J24" s="6" t="str">
        <f>IF(I24 &gt;= 80, "우수", IF(I24 &gt;= 60, "보통", "재시험"))</f>
        <v>보통</v>
      </c>
      <c r="K24" s="4" t="str">
        <f t="shared" si="0"/>
        <v>B</v>
      </c>
    </row>
    <row r="25" spans="2:11" x14ac:dyDescent="0.4">
      <c r="B25" s="6" t="s">
        <v>10</v>
      </c>
      <c r="C25" s="6" t="s">
        <v>30</v>
      </c>
      <c r="D25" s="6" t="s">
        <v>83</v>
      </c>
      <c r="E25" s="6" t="s">
        <v>14</v>
      </c>
      <c r="F25" s="5">
        <v>87</v>
      </c>
      <c r="G25" s="5">
        <v>60</v>
      </c>
      <c r="H25" s="5">
        <v>102</v>
      </c>
      <c r="I25" s="11">
        <f>AVERAGE(F25:H25)</f>
        <v>83</v>
      </c>
      <c r="J25" s="6" t="str">
        <f>IF(I25 &gt;= 80, "우수", IF(I25 &gt;= 60, "보통", "재시험"))</f>
        <v>우수</v>
      </c>
      <c r="K25" s="4" t="str">
        <f t="shared" si="0"/>
        <v>A</v>
      </c>
    </row>
    <row r="26" spans="2:11" x14ac:dyDescent="0.4">
      <c r="B26" s="6" t="s">
        <v>17</v>
      </c>
      <c r="C26" s="6" t="s">
        <v>18</v>
      </c>
      <c r="D26" s="6" t="s">
        <v>76</v>
      </c>
      <c r="E26" s="6" t="s">
        <v>12</v>
      </c>
      <c r="F26" s="5">
        <v>60</v>
      </c>
      <c r="G26" s="5">
        <v>54</v>
      </c>
      <c r="H26" s="5">
        <v>87</v>
      </c>
      <c r="I26" s="11">
        <f>AVERAGE(F26:H26)</f>
        <v>67</v>
      </c>
      <c r="J26" s="6" t="str">
        <f>IF(I26 &gt;= 80, "우수", IF(I26 &gt;= 60, "보통", "재시험"))</f>
        <v>보통</v>
      </c>
      <c r="K26" s="4" t="str">
        <f t="shared" si="0"/>
        <v>C</v>
      </c>
    </row>
    <row r="27" spans="2:11" x14ac:dyDescent="0.4">
      <c r="B27" s="6" t="s">
        <v>40</v>
      </c>
      <c r="C27" s="6" t="s">
        <v>54</v>
      </c>
      <c r="D27" s="6" t="s">
        <v>103</v>
      </c>
      <c r="E27" s="6" t="s">
        <v>16</v>
      </c>
      <c r="F27" s="5">
        <v>69</v>
      </c>
      <c r="G27" s="5">
        <v>93</v>
      </c>
      <c r="H27" s="5">
        <v>60</v>
      </c>
      <c r="I27" s="11">
        <f>AVERAGE(F27:H27)</f>
        <v>74</v>
      </c>
      <c r="J27" s="6" t="str">
        <f>IF(I27 &gt;= 80, "우수", IF(I27 &gt;= 60, "보통", "재시험"))</f>
        <v>보통</v>
      </c>
      <c r="K27" s="4" t="str">
        <f t="shared" si="0"/>
        <v>B</v>
      </c>
    </row>
    <row r="28" spans="2:11" x14ac:dyDescent="0.4">
      <c r="B28" s="6" t="s">
        <v>25</v>
      </c>
      <c r="C28" s="6" t="s">
        <v>26</v>
      </c>
      <c r="D28" s="6" t="s">
        <v>80</v>
      </c>
      <c r="E28" s="6" t="s">
        <v>12</v>
      </c>
      <c r="F28" s="5">
        <v>63</v>
      </c>
      <c r="G28" s="5">
        <v>75</v>
      </c>
      <c r="H28" s="5">
        <v>81</v>
      </c>
      <c r="I28" s="11">
        <f>AVERAGE(F28:H28)</f>
        <v>73</v>
      </c>
      <c r="J28" s="6" t="str">
        <f>IF(I28 &gt;= 80, "우수", IF(I28 &gt;= 60, "보통", "재시험"))</f>
        <v>보통</v>
      </c>
      <c r="K28" s="4" t="str">
        <f t="shared" si="0"/>
        <v>B</v>
      </c>
    </row>
    <row r="29" spans="2:11" x14ac:dyDescent="0.4">
      <c r="B29" s="6" t="s">
        <v>10</v>
      </c>
      <c r="C29" s="6" t="s">
        <v>13</v>
      </c>
      <c r="D29" s="6" t="s">
        <v>74</v>
      </c>
      <c r="E29" s="6" t="s">
        <v>14</v>
      </c>
      <c r="F29" s="5">
        <v>72</v>
      </c>
      <c r="G29" s="5">
        <v>84</v>
      </c>
      <c r="H29" s="5">
        <v>90</v>
      </c>
      <c r="I29" s="11">
        <f>AVERAGE(F29:H29)</f>
        <v>82</v>
      </c>
      <c r="J29" s="6" t="str">
        <f>IF(I29 &gt;= 80, "우수", IF(I29 &gt;= 60, "보통", "재시험"))</f>
        <v>우수</v>
      </c>
      <c r="K29" s="4" t="str">
        <f t="shared" si="0"/>
        <v>A</v>
      </c>
    </row>
    <row r="30" spans="2:11" x14ac:dyDescent="0.4">
      <c r="B30" s="6" t="s">
        <v>20</v>
      </c>
      <c r="C30" s="6" t="s">
        <v>64</v>
      </c>
      <c r="D30" s="6" t="s">
        <v>113</v>
      </c>
      <c r="E30" s="6" t="s">
        <v>14</v>
      </c>
      <c r="F30" s="5">
        <v>57</v>
      </c>
      <c r="G30" s="5">
        <v>57</v>
      </c>
      <c r="H30" s="5">
        <v>63</v>
      </c>
      <c r="I30" s="11">
        <f>AVERAGE(F30:H30)</f>
        <v>59</v>
      </c>
      <c r="J30" s="6" t="str">
        <f>IF(I30 &gt;= 80, "우수", IF(I30 &gt;= 60, "보통", "재시험"))</f>
        <v>재시험</v>
      </c>
      <c r="K30" s="4" t="str">
        <f t="shared" si="0"/>
        <v>D</v>
      </c>
    </row>
    <row r="31" spans="2:11" x14ac:dyDescent="0.4">
      <c r="B31" s="6" t="s">
        <v>17</v>
      </c>
      <c r="C31" s="6" t="s">
        <v>39</v>
      </c>
      <c r="D31" s="6" t="s">
        <v>91</v>
      </c>
      <c r="E31" s="6" t="s">
        <v>12</v>
      </c>
      <c r="F31" s="5">
        <v>63</v>
      </c>
      <c r="G31" s="5">
        <v>72</v>
      </c>
      <c r="H31" s="5">
        <v>90</v>
      </c>
      <c r="I31" s="11">
        <f>AVERAGE(F31:H31)</f>
        <v>75</v>
      </c>
      <c r="J31" s="6" t="str">
        <f>IF(I31 &gt;= 80, "우수", IF(I31 &gt;= 60, "보통", "재시험"))</f>
        <v>보통</v>
      </c>
      <c r="K31" s="4" t="str">
        <f t="shared" si="0"/>
        <v>B</v>
      </c>
    </row>
    <row r="32" spans="2:11" x14ac:dyDescent="0.4">
      <c r="B32" s="6" t="s">
        <v>73</v>
      </c>
      <c r="C32" s="6" t="s">
        <v>31</v>
      </c>
      <c r="D32" s="6" t="s">
        <v>84</v>
      </c>
      <c r="E32" s="6" t="s">
        <v>16</v>
      </c>
      <c r="F32" s="5">
        <v>69</v>
      </c>
      <c r="G32" s="5">
        <v>84</v>
      </c>
      <c r="H32" s="5">
        <v>87</v>
      </c>
      <c r="I32" s="11">
        <f>AVERAGE(F32:H32)</f>
        <v>80</v>
      </c>
      <c r="J32" s="6" t="str">
        <f>IF(I32 &gt;= 80, "우수", IF(I32 &gt;= 60, "보통", "재시험"))</f>
        <v>우수</v>
      </c>
      <c r="K32" s="4" t="str">
        <f t="shared" si="0"/>
        <v>A</v>
      </c>
    </row>
    <row r="33" spans="2:11" x14ac:dyDescent="0.4">
      <c r="B33" s="6" t="s">
        <v>27</v>
      </c>
      <c r="C33" s="6" t="s">
        <v>38</v>
      </c>
      <c r="D33" s="6" t="s">
        <v>90</v>
      </c>
      <c r="E33" s="6" t="s">
        <v>14</v>
      </c>
      <c r="F33" s="5">
        <v>96</v>
      </c>
      <c r="G33" s="5">
        <v>90</v>
      </c>
      <c r="H33" s="5">
        <v>54</v>
      </c>
      <c r="I33" s="11">
        <f>AVERAGE(F33:H33)</f>
        <v>80</v>
      </c>
      <c r="J33" s="6" t="str">
        <f>IF(I33 &gt;= 80, "우수", IF(I33 &gt;= 60, "보통", "재시험"))</f>
        <v>우수</v>
      </c>
      <c r="K33" s="4" t="str">
        <f t="shared" si="0"/>
        <v>A</v>
      </c>
    </row>
    <row r="34" spans="2:11" x14ac:dyDescent="0.4">
      <c r="B34" s="6" t="s">
        <v>25</v>
      </c>
      <c r="C34" s="6" t="s">
        <v>67</v>
      </c>
      <c r="D34" s="6" t="s">
        <v>116</v>
      </c>
      <c r="E34" s="6" t="s">
        <v>14</v>
      </c>
      <c r="F34" s="5">
        <v>60</v>
      </c>
      <c r="G34" s="5">
        <v>90</v>
      </c>
      <c r="H34" s="5">
        <v>99</v>
      </c>
      <c r="I34" s="11">
        <f>AVERAGE(F34:H34)</f>
        <v>83</v>
      </c>
      <c r="J34" s="6" t="str">
        <f>IF(I34 &gt;= 80, "우수", IF(I34 &gt;= 60, "보통", "재시험"))</f>
        <v>우수</v>
      </c>
      <c r="K34" s="4" t="str">
        <f t="shared" si="0"/>
        <v>A</v>
      </c>
    </row>
    <row r="35" spans="2:11" x14ac:dyDescent="0.4">
      <c r="B35" s="6" t="s">
        <v>23</v>
      </c>
      <c r="C35" s="6" t="s">
        <v>57</v>
      </c>
      <c r="D35" s="6" t="s">
        <v>106</v>
      </c>
      <c r="E35" s="6" t="s">
        <v>14</v>
      </c>
      <c r="F35" s="5">
        <v>72</v>
      </c>
      <c r="G35" s="5">
        <v>63</v>
      </c>
      <c r="H35" s="5">
        <v>90</v>
      </c>
      <c r="I35" s="11">
        <f>AVERAGE(F35:H35)</f>
        <v>75</v>
      </c>
      <c r="J35" s="6" t="str">
        <f>IF(I35 &gt;= 80, "우수", IF(I35 &gt;= 60, "보통", "재시험"))</f>
        <v>보통</v>
      </c>
      <c r="K35" s="4" t="str">
        <f t="shared" si="0"/>
        <v>B</v>
      </c>
    </row>
    <row r="36" spans="2:11" x14ac:dyDescent="0.4">
      <c r="B36" s="6" t="s">
        <v>50</v>
      </c>
      <c r="C36" s="6" t="s">
        <v>55</v>
      </c>
      <c r="D36" s="6" t="s">
        <v>104</v>
      </c>
      <c r="E36" s="6" t="s">
        <v>16</v>
      </c>
      <c r="F36" s="5">
        <v>72</v>
      </c>
      <c r="G36" s="5">
        <v>54</v>
      </c>
      <c r="H36" s="5">
        <v>54</v>
      </c>
      <c r="I36" s="11">
        <f>AVERAGE(F36:H36)</f>
        <v>60</v>
      </c>
      <c r="J36" s="6" t="str">
        <f>IF(I36 &gt;= 80, "우수", IF(I36 &gt;= 60, "보통", "재시험"))</f>
        <v>보통</v>
      </c>
      <c r="K36" s="4" t="str">
        <f t="shared" si="0"/>
        <v>C</v>
      </c>
    </row>
    <row r="37" spans="2:11" x14ac:dyDescent="0.4">
      <c r="B37" s="6" t="s">
        <v>27</v>
      </c>
      <c r="C37" s="6" t="s">
        <v>65</v>
      </c>
      <c r="D37" s="6" t="s">
        <v>114</v>
      </c>
      <c r="E37" s="6" t="s">
        <v>16</v>
      </c>
      <c r="F37" s="5">
        <v>102</v>
      </c>
      <c r="G37" s="5">
        <v>75</v>
      </c>
      <c r="H37" s="5">
        <v>87</v>
      </c>
      <c r="I37" s="11">
        <f>AVERAGE(F37:H37)</f>
        <v>88</v>
      </c>
      <c r="J37" s="6" t="str">
        <f>IF(I37 &gt;= 80, "우수", IF(I37 &gt;= 60, "보통", "재시험"))</f>
        <v>우수</v>
      </c>
      <c r="K37" s="4" t="str">
        <f t="shared" si="0"/>
        <v>A</v>
      </c>
    </row>
    <row r="38" spans="2:11" x14ac:dyDescent="0.4">
      <c r="B38" s="6" t="s">
        <v>27</v>
      </c>
      <c r="C38" s="6" t="s">
        <v>71</v>
      </c>
      <c r="D38" s="6" t="s">
        <v>120</v>
      </c>
      <c r="E38" s="6" t="s">
        <v>16</v>
      </c>
      <c r="F38" s="5">
        <v>84</v>
      </c>
      <c r="G38" s="5">
        <v>96</v>
      </c>
      <c r="H38" s="5">
        <v>69</v>
      </c>
      <c r="I38" s="11">
        <f>AVERAGE(F38:H38)</f>
        <v>83</v>
      </c>
      <c r="J38" s="6" t="str">
        <f>IF(I38 &gt;= 80, "우수", IF(I38 &gt;= 60, "보통", "재시험"))</f>
        <v>우수</v>
      </c>
      <c r="K38" s="4" t="str">
        <f t="shared" si="0"/>
        <v>A</v>
      </c>
    </row>
    <row r="39" spans="2:11" x14ac:dyDescent="0.4">
      <c r="B39" s="6" t="s">
        <v>32</v>
      </c>
      <c r="C39" s="6" t="s">
        <v>68</v>
      </c>
      <c r="D39" s="6" t="s">
        <v>117</v>
      </c>
      <c r="E39" s="6" t="s">
        <v>14</v>
      </c>
      <c r="F39" s="5">
        <v>81</v>
      </c>
      <c r="G39" s="5">
        <v>84</v>
      </c>
      <c r="H39" s="5">
        <v>69</v>
      </c>
      <c r="I39" s="11">
        <f>AVERAGE(F39:H39)</f>
        <v>78</v>
      </c>
      <c r="J39" s="6" t="str">
        <f>IF(I39 &gt;= 80, "우수", IF(I39 &gt;= 60, "보통", "재시험"))</f>
        <v>보통</v>
      </c>
      <c r="K39" s="4" t="str">
        <f t="shared" si="0"/>
        <v>B</v>
      </c>
    </row>
    <row r="40" spans="2:11" x14ac:dyDescent="0.4">
      <c r="B40" s="6" t="s">
        <v>25</v>
      </c>
      <c r="C40" s="6" t="s">
        <v>29</v>
      </c>
      <c r="D40" s="6" t="s">
        <v>82</v>
      </c>
      <c r="E40" s="6" t="s">
        <v>12</v>
      </c>
      <c r="F40" s="5">
        <v>85</v>
      </c>
      <c r="G40" s="5">
        <v>100</v>
      </c>
      <c r="H40" s="5">
        <v>99</v>
      </c>
      <c r="I40" s="11">
        <f>AVERAGE(F40:H40)</f>
        <v>94.666666666666671</v>
      </c>
      <c r="J40" s="6" t="str">
        <f>IF(I40 &gt;= 80, "우수", IF(I40 &gt;= 60, "보통", "재시험"))</f>
        <v>우수</v>
      </c>
      <c r="K40" s="4" t="str">
        <f t="shared" si="0"/>
        <v>SA</v>
      </c>
    </row>
    <row r="41" spans="2:11" x14ac:dyDescent="0.4">
      <c r="B41" s="6" t="s">
        <v>27</v>
      </c>
      <c r="C41" s="6" t="s">
        <v>34</v>
      </c>
      <c r="D41" s="6" t="s">
        <v>86</v>
      </c>
      <c r="E41" s="6" t="s">
        <v>14</v>
      </c>
      <c r="F41" s="5">
        <v>72</v>
      </c>
      <c r="G41" s="5">
        <v>75</v>
      </c>
      <c r="H41" s="5">
        <v>90</v>
      </c>
      <c r="I41" s="11">
        <f>AVERAGE(F41:H41)</f>
        <v>79</v>
      </c>
      <c r="J41" s="6" t="str">
        <f>IF(I41 &gt;= 80, "우수", IF(I41 &gt;= 60, "보통", "재시험"))</f>
        <v>보통</v>
      </c>
      <c r="K41" s="4" t="str">
        <f t="shared" si="0"/>
        <v>B</v>
      </c>
    </row>
    <row r="42" spans="2:11" x14ac:dyDescent="0.4">
      <c r="B42" s="6" t="s">
        <v>17</v>
      </c>
      <c r="C42" s="6" t="s">
        <v>44</v>
      </c>
      <c r="D42" s="6" t="s">
        <v>95</v>
      </c>
      <c r="E42" s="6" t="s">
        <v>16</v>
      </c>
      <c r="F42" s="5">
        <v>63</v>
      </c>
      <c r="G42" s="5">
        <v>78</v>
      </c>
      <c r="H42" s="5">
        <v>72</v>
      </c>
      <c r="I42" s="11">
        <f>AVERAGE(F42:H42)</f>
        <v>71</v>
      </c>
      <c r="J42" s="6" t="str">
        <f>IF(I42 &gt;= 80, "우수", IF(I42 &gt;= 60, "보통", "재시험"))</f>
        <v>보통</v>
      </c>
      <c r="K42" s="4" t="str">
        <f t="shared" si="0"/>
        <v>B</v>
      </c>
    </row>
    <row r="43" spans="2:11" x14ac:dyDescent="0.4">
      <c r="B43" s="6" t="s">
        <v>32</v>
      </c>
      <c r="C43" s="6" t="s">
        <v>58</v>
      </c>
      <c r="D43" s="6" t="s">
        <v>107</v>
      </c>
      <c r="E43" s="6" t="s">
        <v>16</v>
      </c>
      <c r="F43" s="5">
        <v>96</v>
      </c>
      <c r="G43" s="5">
        <v>96</v>
      </c>
      <c r="H43" s="5">
        <v>96</v>
      </c>
      <c r="I43" s="11">
        <f>AVERAGE(F43:H43)</f>
        <v>96</v>
      </c>
      <c r="J43" s="6" t="str">
        <f>IF(I43 &gt;= 80, "우수", IF(I43 &gt;= 60, "보통", "재시험"))</f>
        <v>우수</v>
      </c>
      <c r="K43" s="4" t="str">
        <f t="shared" si="0"/>
        <v>SA</v>
      </c>
    </row>
    <row r="44" spans="2:11" x14ac:dyDescent="0.4">
      <c r="B44" s="6" t="s">
        <v>17</v>
      </c>
      <c r="C44" s="6" t="s">
        <v>36</v>
      </c>
      <c r="D44" s="6" t="s">
        <v>88</v>
      </c>
      <c r="E44" s="6" t="s">
        <v>16</v>
      </c>
      <c r="F44" s="5">
        <v>84</v>
      </c>
      <c r="G44" s="5">
        <v>84</v>
      </c>
      <c r="H44" s="5">
        <v>54</v>
      </c>
      <c r="I44" s="11">
        <f>AVERAGE(F44:H44)</f>
        <v>74</v>
      </c>
      <c r="J44" s="6" t="str">
        <f>IF(I44 &gt;= 80, "우수", IF(I44 &gt;= 60, "보통", "재시험"))</f>
        <v>보통</v>
      </c>
      <c r="K44" s="4" t="str">
        <f t="shared" si="0"/>
        <v>B</v>
      </c>
    </row>
    <row r="45" spans="2:11" x14ac:dyDescent="0.4">
      <c r="B45" s="6" t="s">
        <v>27</v>
      </c>
      <c r="C45" s="6" t="s">
        <v>63</v>
      </c>
      <c r="D45" s="6" t="s">
        <v>112</v>
      </c>
      <c r="E45" s="6" t="s">
        <v>53</v>
      </c>
      <c r="F45" s="5">
        <v>57</v>
      </c>
      <c r="G45" s="5">
        <v>60</v>
      </c>
      <c r="H45" s="5">
        <v>75</v>
      </c>
      <c r="I45" s="11">
        <f>AVERAGE(F45:H45)</f>
        <v>64</v>
      </c>
      <c r="J45" s="6" t="str">
        <f>IF(I45 &gt;= 80, "우수", IF(I45 &gt;= 60, "보통", "재시험"))</f>
        <v>보통</v>
      </c>
      <c r="K45" s="4" t="str">
        <f t="shared" si="0"/>
        <v>C</v>
      </c>
    </row>
    <row r="46" spans="2:11" x14ac:dyDescent="0.4">
      <c r="B46" s="6" t="s">
        <v>23</v>
      </c>
      <c r="C46" s="6" t="s">
        <v>24</v>
      </c>
      <c r="D46" s="6" t="s">
        <v>79</v>
      </c>
      <c r="E46" s="6" t="s">
        <v>14</v>
      </c>
      <c r="F46" s="5">
        <v>90</v>
      </c>
      <c r="G46" s="5">
        <v>57</v>
      </c>
      <c r="H46" s="5">
        <v>81</v>
      </c>
      <c r="I46" s="11">
        <f>AVERAGE(F46:H46)</f>
        <v>76</v>
      </c>
      <c r="J46" s="6" t="str">
        <f>IF(I46 &gt;= 80, "우수", IF(I46 &gt;= 60, "보통", "재시험"))</f>
        <v>보통</v>
      </c>
      <c r="K46" s="4" t="str">
        <f t="shared" si="0"/>
        <v>B</v>
      </c>
    </row>
    <row r="47" spans="2:11" x14ac:dyDescent="0.4">
      <c r="B47" s="6" t="s">
        <v>50</v>
      </c>
      <c r="C47" s="6" t="s">
        <v>69</v>
      </c>
      <c r="D47" s="6" t="s">
        <v>118</v>
      </c>
      <c r="E47" s="6" t="s">
        <v>14</v>
      </c>
      <c r="F47" s="5">
        <v>50</v>
      </c>
      <c r="G47" s="5">
        <v>45</v>
      </c>
      <c r="H47" s="5">
        <v>50</v>
      </c>
      <c r="I47" s="11">
        <f>AVERAGE(F47:H47)</f>
        <v>48.333333333333336</v>
      </c>
      <c r="J47" s="6" t="str">
        <f>IF(I47 &gt;= 80, "우수", IF(I47 &gt;= 60, "보통", "재시험"))</f>
        <v>재시험</v>
      </c>
      <c r="K47" s="4" t="str">
        <f t="shared" si="0"/>
        <v>F</v>
      </c>
    </row>
    <row r="48" spans="2:11" x14ac:dyDescent="0.4">
      <c r="B48" s="6" t="s">
        <v>32</v>
      </c>
      <c r="C48" s="6" t="s">
        <v>52</v>
      </c>
      <c r="D48" s="6" t="s">
        <v>102</v>
      </c>
      <c r="E48" s="6" t="s">
        <v>53</v>
      </c>
      <c r="F48" s="5">
        <v>51</v>
      </c>
      <c r="G48" s="5">
        <v>96</v>
      </c>
      <c r="H48" s="5">
        <v>81</v>
      </c>
      <c r="I48" s="11">
        <f>AVERAGE(F48:H48)</f>
        <v>76</v>
      </c>
      <c r="J48" s="6" t="str">
        <f>IF(I48 &gt;= 80, "우수", IF(I48 &gt;= 60, "보통", "재시험"))</f>
        <v>보통</v>
      </c>
      <c r="K48" s="4" t="str">
        <f t="shared" si="0"/>
        <v>B</v>
      </c>
    </row>
    <row r="49" spans="2:11" x14ac:dyDescent="0.4">
      <c r="B49" s="6" t="s">
        <v>20</v>
      </c>
      <c r="C49" s="6" t="s">
        <v>21</v>
      </c>
      <c r="D49" s="6" t="s">
        <v>78</v>
      </c>
      <c r="E49" s="6" t="s">
        <v>22</v>
      </c>
      <c r="F49" s="5">
        <v>60</v>
      </c>
      <c r="G49" s="5">
        <v>72</v>
      </c>
      <c r="H49" s="5">
        <v>54</v>
      </c>
      <c r="I49" s="11">
        <f>AVERAGE(F49:H49)</f>
        <v>62</v>
      </c>
      <c r="J49" s="6" t="str">
        <f>IF(I49 &gt;= 80, "우수", IF(I49 &gt;= 60, "보통", "재시험"))</f>
        <v>보통</v>
      </c>
      <c r="K49" s="4" t="str">
        <f t="shared" si="0"/>
        <v>C</v>
      </c>
    </row>
    <row r="50" spans="2:11" x14ac:dyDescent="0.4">
      <c r="B50" s="6" t="s">
        <v>50</v>
      </c>
      <c r="C50" s="6" t="s">
        <v>51</v>
      </c>
      <c r="D50" s="6" t="s">
        <v>101</v>
      </c>
      <c r="E50" s="6" t="s">
        <v>14</v>
      </c>
      <c r="F50" s="5">
        <v>96</v>
      </c>
      <c r="G50" s="5">
        <v>57</v>
      </c>
      <c r="H50" s="5">
        <v>81</v>
      </c>
      <c r="I50" s="11">
        <f>AVERAGE(F50:H50)</f>
        <v>78</v>
      </c>
      <c r="J50" s="6" t="str">
        <f>IF(I50 &gt;= 80, "우수", IF(I50 &gt;= 60, "보통", "재시험"))</f>
        <v>보통</v>
      </c>
      <c r="K50" s="4" t="str">
        <f t="shared" si="0"/>
        <v>B</v>
      </c>
    </row>
    <row r="51" spans="2:11" x14ac:dyDescent="0.4">
      <c r="B51" s="6" t="s">
        <v>73</v>
      </c>
      <c r="C51" s="6" t="s">
        <v>35</v>
      </c>
      <c r="D51" s="6" t="s">
        <v>87</v>
      </c>
      <c r="E51" s="6" t="s">
        <v>14</v>
      </c>
      <c r="F51" s="5">
        <v>54</v>
      </c>
      <c r="G51" s="5">
        <v>78</v>
      </c>
      <c r="H51" s="5">
        <v>51</v>
      </c>
      <c r="I51" s="11">
        <f>AVERAGE(F51:H51)</f>
        <v>61</v>
      </c>
      <c r="J51" s="6" t="str">
        <f>IF(I51 &gt;= 80, "우수", IF(I51 &gt;= 60, "보통", "재시험"))</f>
        <v>보통</v>
      </c>
      <c r="K51" s="4" t="str">
        <f t="shared" si="0"/>
        <v>C</v>
      </c>
    </row>
    <row r="52" spans="2:11" x14ac:dyDescent="0.4">
      <c r="B52" s="6" t="s">
        <v>23</v>
      </c>
      <c r="C52" s="6" t="s">
        <v>48</v>
      </c>
      <c r="D52" s="6" t="s">
        <v>99</v>
      </c>
      <c r="E52" s="6" t="s">
        <v>16</v>
      </c>
      <c r="F52" s="5">
        <v>93</v>
      </c>
      <c r="G52" s="5">
        <v>60</v>
      </c>
      <c r="H52" s="5">
        <v>60</v>
      </c>
      <c r="I52" s="11">
        <f>AVERAGE(F52:H52)</f>
        <v>71</v>
      </c>
      <c r="J52" s="6" t="str">
        <f>IF(I52 &gt;= 80, "우수", IF(I52 &gt;= 60, "보통", "재시험"))</f>
        <v>보통</v>
      </c>
      <c r="K52" s="4" t="str">
        <f t="shared" si="0"/>
        <v>B</v>
      </c>
    </row>
  </sheetData>
  <phoneticPr fontId="3" type="noConversion"/>
  <conditionalFormatting sqref="J4:J52">
    <cfRule type="cellIs" dxfId="2" priority="1" operator="equal">
      <formula>"우수"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2024-06-02T06:43:23Z</dcterms:created>
  <dcterms:modified xsi:type="dcterms:W3CDTF">2024-06-02T07:45:01Z</dcterms:modified>
</cp:coreProperties>
</file>